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736\active\175578392\engineering\112350\400-Engineering\Structures\Design\"/>
    </mc:Choice>
  </mc:AlternateContent>
  <xr:revisionPtr revIDLastSave="0" documentId="13_ncr:1_{DE2DEFFF-60AA-4712-BF14-F8E208C3FF1A}" xr6:coauthVersionLast="47" xr6:coauthVersionMax="47" xr10:uidLastSave="{00000000-0000-0000-0000-000000000000}"/>
  <bookViews>
    <workbookView xWindow="-22410" yWindow="3315" windowWidth="21600" windowHeight="11325" xr2:uid="{00000000-000D-0000-FFFF-FFFF00000000}"/>
  </bookViews>
  <sheets>
    <sheet name="1-50" sheetId="15" r:id="rId1"/>
  </sheets>
  <calcPr calcId="191029" iterate="1" iterateCount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5" l="1"/>
  <c r="C13" i="15"/>
  <c r="C12" i="15"/>
  <c r="E31" i="15"/>
  <c r="E30" i="15"/>
  <c r="E27" i="15"/>
  <c r="E25" i="15"/>
  <c r="E21" i="15"/>
  <c r="E16" i="15"/>
  <c r="E12" i="15"/>
  <c r="E11" i="15"/>
  <c r="E10" i="15"/>
  <c r="M35" i="15"/>
  <c r="E35" i="15"/>
  <c r="I35" i="15" s="1"/>
  <c r="E24" i="15"/>
  <c r="E26" i="15"/>
  <c r="E28" i="15"/>
  <c r="E29" i="15"/>
  <c r="E6" i="15"/>
  <c r="E7" i="15"/>
  <c r="E8" i="15"/>
  <c r="E9" i="15"/>
  <c r="E5" i="15"/>
  <c r="F6" i="15"/>
  <c r="M6" i="15" s="1"/>
  <c r="F7" i="15"/>
  <c r="F8" i="15"/>
  <c r="M8" i="15" s="1"/>
  <c r="F9" i="15"/>
  <c r="F10" i="15"/>
  <c r="F11" i="15"/>
  <c r="F12" i="15"/>
  <c r="F13" i="15"/>
  <c r="F14" i="15"/>
  <c r="M14" i="15" s="1"/>
  <c r="F15" i="15"/>
  <c r="F16" i="15"/>
  <c r="F17" i="15"/>
  <c r="F18" i="15"/>
  <c r="F19" i="15"/>
  <c r="F20" i="15"/>
  <c r="F21" i="15"/>
  <c r="F22" i="15"/>
  <c r="F23" i="15"/>
  <c r="M23" i="15" s="1"/>
  <c r="F24" i="15"/>
  <c r="M24" i="15" s="1"/>
  <c r="F25" i="15"/>
  <c r="M25" i="15" s="1"/>
  <c r="F26" i="15"/>
  <c r="M26" i="15" s="1"/>
  <c r="F27" i="15"/>
  <c r="F28" i="15"/>
  <c r="F29" i="15"/>
  <c r="F30" i="15"/>
  <c r="F31" i="15"/>
  <c r="F32" i="15"/>
  <c r="F33" i="15"/>
  <c r="F34" i="15"/>
  <c r="M34" i="15" s="1"/>
  <c r="F35" i="15"/>
  <c r="F5" i="15"/>
  <c r="H7" i="15"/>
  <c r="H8" i="15"/>
  <c r="H9" i="15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H31" i="15" s="1"/>
  <c r="H32" i="15" s="1"/>
  <c r="H33" i="15" s="1"/>
  <c r="H34" i="15" s="1"/>
  <c r="H6" i="15"/>
  <c r="H35" i="15"/>
  <c r="H5" i="15"/>
  <c r="T17" i="15"/>
  <c r="T21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0" i="15"/>
  <c r="T19" i="15"/>
  <c r="T18" i="15"/>
  <c r="T16" i="15"/>
  <c r="T15" i="15"/>
  <c r="T14" i="15"/>
  <c r="T13" i="15"/>
  <c r="T12" i="15"/>
  <c r="T10" i="15"/>
  <c r="T11" i="15"/>
  <c r="T9" i="15"/>
  <c r="T8" i="15"/>
  <c r="T7" i="15"/>
  <c r="T6" i="15"/>
  <c r="T5" i="15"/>
  <c r="J19" i="15"/>
  <c r="J20" i="15"/>
  <c r="J21" i="15" s="1"/>
  <c r="J22" i="15" s="1"/>
  <c r="J23" i="15" s="1"/>
  <c r="J24" i="15" s="1"/>
  <c r="J25" i="15" s="1"/>
  <c r="J26" i="15" s="1"/>
  <c r="J27" i="15" s="1"/>
  <c r="J28" i="15" s="1"/>
  <c r="J29" i="15" s="1"/>
  <c r="J30" i="15" s="1"/>
  <c r="J31" i="15" s="1"/>
  <c r="J32" i="15" s="1"/>
  <c r="J33" i="15" s="1"/>
  <c r="J34" i="15" s="1"/>
  <c r="J35" i="15" s="1"/>
  <c r="C7" i="15"/>
  <c r="C8" i="15" s="1"/>
  <c r="C9" i="15" s="1"/>
  <c r="C10" i="15" s="1"/>
  <c r="C11" i="15" s="1"/>
  <c r="C6" i="15"/>
  <c r="D6" i="15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E32" i="15"/>
  <c r="E33" i="15"/>
  <c r="E34" i="15"/>
  <c r="E15" i="15"/>
  <c r="E17" i="15"/>
  <c r="E18" i="15"/>
  <c r="E19" i="15"/>
  <c r="E20" i="15"/>
  <c r="E22" i="15"/>
  <c r="E23" i="15"/>
  <c r="E14" i="15"/>
  <c r="E13" i="15"/>
  <c r="M7" i="15"/>
  <c r="M9" i="15"/>
  <c r="M10" i="15"/>
  <c r="M11" i="15"/>
  <c r="M12" i="15"/>
  <c r="M13" i="15"/>
  <c r="M15" i="15"/>
  <c r="M16" i="15"/>
  <c r="M17" i="15"/>
  <c r="M18" i="15"/>
  <c r="M19" i="15"/>
  <c r="M20" i="15"/>
  <c r="M21" i="15"/>
  <c r="M22" i="15"/>
  <c r="M27" i="15"/>
  <c r="M28" i="15"/>
  <c r="M29" i="15"/>
  <c r="M30" i="15"/>
  <c r="M31" i="15"/>
  <c r="M32" i="15"/>
  <c r="M33" i="15"/>
  <c r="J6" i="15"/>
  <c r="J7" i="15" s="1"/>
  <c r="J8" i="15" s="1"/>
  <c r="J9" i="15" s="1"/>
  <c r="J10" i="15" s="1"/>
  <c r="J11" i="15" s="1"/>
  <c r="J12" i="15" s="1"/>
  <c r="J13" i="15" s="1"/>
  <c r="J14" i="15" s="1"/>
  <c r="J15" i="15" s="1"/>
  <c r="J16" i="15" s="1"/>
  <c r="J17" i="15" s="1"/>
  <c r="J18" i="15" s="1"/>
  <c r="C15" i="15" l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I34" i="15"/>
  <c r="I33" i="15"/>
  <c r="I32" i="15" l="1"/>
  <c r="I31" i="15" l="1"/>
  <c r="I30" i="15" l="1"/>
  <c r="I29" i="15" l="1"/>
  <c r="I28" i="15" l="1"/>
  <c r="I27" i="15" l="1"/>
  <c r="L33" i="15"/>
  <c r="L31" i="15"/>
  <c r="L29" i="15"/>
  <c r="L27" i="15"/>
  <c r="I26" i="15" l="1"/>
  <c r="M5" i="15"/>
  <c r="I25" i="15" l="1"/>
  <c r="M36" i="15"/>
  <c r="M37" i="15" l="1"/>
  <c r="I24" i="15"/>
  <c r="L25" i="15"/>
  <c r="I23" i="15" l="1"/>
  <c r="I22" i="15" l="1"/>
  <c r="L23" i="15"/>
  <c r="I21" i="15" l="1"/>
  <c r="J36" i="15"/>
  <c r="J37" i="15" s="1"/>
  <c r="I20" i="15" l="1"/>
  <c r="L21" i="15"/>
  <c r="I19" i="15" l="1"/>
  <c r="K34" i="15"/>
  <c r="I18" i="15" l="1"/>
  <c r="L19" i="15"/>
  <c r="K32" i="15"/>
  <c r="I17" i="15" l="1"/>
  <c r="K30" i="15"/>
  <c r="I16" i="15" l="1"/>
  <c r="L17" i="15"/>
  <c r="K28" i="15"/>
  <c r="I15" i="15" l="1"/>
  <c r="K26" i="15"/>
  <c r="I14" i="15" l="1"/>
  <c r="L15" i="15"/>
  <c r="K24" i="15"/>
  <c r="I13" i="15" l="1"/>
  <c r="K22" i="15"/>
  <c r="I12" i="15" l="1"/>
  <c r="L13" i="15"/>
  <c r="K20" i="15"/>
  <c r="I11" i="15" l="1"/>
  <c r="K18" i="15"/>
  <c r="I10" i="15" l="1"/>
  <c r="L11" i="15"/>
  <c r="K16" i="15"/>
  <c r="I9" i="15" l="1"/>
  <c r="K14" i="15"/>
  <c r="I8" i="15" l="1"/>
  <c r="L9" i="15"/>
  <c r="K12" i="15"/>
  <c r="I7" i="15" l="1"/>
  <c r="K10" i="15"/>
  <c r="I6" i="15" l="1"/>
  <c r="L7" i="15"/>
  <c r="L36" i="15" s="1"/>
  <c r="L37" i="15" s="1"/>
  <c r="K8" i="15"/>
  <c r="I5" i="15" l="1"/>
  <c r="K6" i="15" l="1"/>
  <c r="K36" i="15" s="1"/>
  <c r="K37" i="15" l="1"/>
  <c r="I36" i="15"/>
  <c r="I37" i="15" l="1"/>
</calcChain>
</file>

<file path=xl/sharedStrings.xml><?xml version="1.0" encoding="utf-8"?>
<sst xmlns="http://schemas.openxmlformats.org/spreadsheetml/2006/main" count="53" uniqueCount="19">
  <si>
    <t>SHAFT NO.</t>
  </si>
  <si>
    <t>TOP OF DRILLED SHAFT ELEVATION</t>
  </si>
  <si>
    <t>APPROX. BOTTOM OF DRILLED SHAFT ELEVATION</t>
  </si>
  <si>
    <t>FT.</t>
  </si>
  <si>
    <t>---</t>
  </si>
  <si>
    <t xml:space="preserve"> STATION</t>
  </si>
  <si>
    <t xml:space="preserve">SUBTOTAL  </t>
  </si>
  <si>
    <t>TOP OF STEEL BEAM ELEVATION</t>
  </si>
  <si>
    <t>DRILLED SHAFTS, 36" DIAMETER, ABOVE BEDROCK</t>
  </si>
  <si>
    <t>DRILLED SHAFTS, 36" DIAMETER, INTO BEDROCK</t>
  </si>
  <si>
    <t>ITEM 524</t>
  </si>
  <si>
    <t>DRILLED SHAFTS, MISC.: PLUG PILE, 36" DIAMETER, UNREINFORCED</t>
  </si>
  <si>
    <t>ITEM 507</t>
  </si>
  <si>
    <t>DRILLED SHAFTS, MISC.: EXTENSION</t>
  </si>
  <si>
    <t>ESTIMATED TOP OF ROCK ELVATION</t>
  </si>
  <si>
    <t>OFFSET                    RIGHT</t>
  </si>
  <si>
    <t>Theoretical TOP OF DRILLED SHAFT ELEVATION</t>
  </si>
  <si>
    <t>TOTAL CARRIED TO GENERAL SUMMARY</t>
  </si>
  <si>
    <t>STEEL PILES, MISC.: SOLDIER PILES W27X84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</si>
</sst>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right" vertical="center"/>
    </xf>
    <xf numFmtId="2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textRotation="90" wrapText="1"/>
    </xf>
    <xf numFmtId="1" fontId="0" fillId="0" borderId="1" xfId="0" quotePrefix="1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2" fontId="0" fillId="2" borderId="1" xfId="0" quotePrefix="1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6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2" fontId="0" fillId="0" borderId="2" xfId="0" applyNumberFormat="1" applyBorder="1" applyAlignment="1">
      <alignment horizontal="center" vertical="center" textRotation="90" wrapText="1"/>
    </xf>
    <xf numFmtId="2" fontId="0" fillId="0" borderId="4" xfId="0" applyNumberForma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2794-5434-44FD-AAAE-9C08F8FF7A08}">
  <dimension ref="B1:T37"/>
  <sheetViews>
    <sheetView tabSelected="1" topLeftCell="A4" zoomScaleNormal="100" workbookViewId="0">
      <selection activeCell="C14" sqref="C14"/>
    </sheetView>
  </sheetViews>
  <sheetFormatPr defaultRowHeight="14.4" x14ac:dyDescent="0.3"/>
  <cols>
    <col min="2" max="2" width="6.5546875" customWidth="1"/>
    <col min="3" max="3" width="9.6640625" customWidth="1"/>
    <col min="4" max="4" width="7.88671875" style="1" customWidth="1"/>
    <col min="5" max="8" width="10.6640625" customWidth="1"/>
    <col min="9" max="10" width="11.88671875" customWidth="1"/>
    <col min="11" max="12" width="11.88671875" hidden="1" customWidth="1"/>
    <col min="13" max="13" width="11.88671875" customWidth="1"/>
    <col min="16" max="16" width="8.6640625" customWidth="1"/>
  </cols>
  <sheetData>
    <row r="1" spans="2:20" ht="15" thickBot="1" x14ac:dyDescent="0.35"/>
    <row r="2" spans="2:20" ht="15.75" customHeight="1" thickBot="1" x14ac:dyDescent="0.35">
      <c r="B2" s="34" t="s">
        <v>0</v>
      </c>
      <c r="C2" s="29" t="s">
        <v>5</v>
      </c>
      <c r="D2" s="36" t="s">
        <v>15</v>
      </c>
      <c r="E2" s="29" t="s">
        <v>1</v>
      </c>
      <c r="F2" s="29" t="s">
        <v>2</v>
      </c>
      <c r="G2" s="29" t="s">
        <v>7</v>
      </c>
      <c r="H2" s="29" t="s">
        <v>14</v>
      </c>
      <c r="I2" s="31" t="s">
        <v>10</v>
      </c>
      <c r="J2" s="32"/>
      <c r="K2" s="32"/>
      <c r="L2" s="33"/>
      <c r="M2" s="14" t="s">
        <v>12</v>
      </c>
    </row>
    <row r="3" spans="2:20" ht="87" customHeight="1" thickBot="1" x14ac:dyDescent="0.35">
      <c r="B3" s="35"/>
      <c r="C3" s="30"/>
      <c r="D3" s="37"/>
      <c r="E3" s="30"/>
      <c r="F3" s="30"/>
      <c r="G3" s="30"/>
      <c r="H3" s="30"/>
      <c r="I3" s="11" t="s">
        <v>8</v>
      </c>
      <c r="J3" s="11" t="s">
        <v>9</v>
      </c>
      <c r="K3" s="12" t="s">
        <v>11</v>
      </c>
      <c r="L3" s="12" t="s">
        <v>13</v>
      </c>
      <c r="M3" s="13" t="s">
        <v>18</v>
      </c>
      <c r="Q3" s="16"/>
      <c r="T3" s="18" t="s">
        <v>16</v>
      </c>
    </row>
    <row r="4" spans="2:20" ht="15" thickBot="1" x14ac:dyDescent="0.35">
      <c r="B4" s="2"/>
      <c r="C4" s="3"/>
      <c r="D4" s="4" t="s">
        <v>3</v>
      </c>
      <c r="E4" s="2"/>
      <c r="F4" s="2"/>
      <c r="G4" s="4"/>
      <c r="H4" s="4"/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Q4" s="16"/>
      <c r="T4" s="2"/>
    </row>
    <row r="5" spans="2:20" ht="15" thickBot="1" x14ac:dyDescent="0.35">
      <c r="B5" s="10">
        <v>1</v>
      </c>
      <c r="C5" s="28">
        <v>34705.323700000001</v>
      </c>
      <c r="D5" s="5">
        <v>27</v>
      </c>
      <c r="E5" s="5">
        <f>G5-3*2</f>
        <v>615.25</v>
      </c>
      <c r="F5" s="5">
        <f>H5-J5</f>
        <v>589.59924999999998</v>
      </c>
      <c r="G5" s="5">
        <v>621.25</v>
      </c>
      <c r="H5" s="5">
        <f>590+38.397/4</f>
        <v>599.59924999999998</v>
      </c>
      <c r="I5" s="5">
        <f>E5-H5</f>
        <v>15.650750000000016</v>
      </c>
      <c r="J5" s="5">
        <v>10</v>
      </c>
      <c r="K5" s="20" t="s">
        <v>4</v>
      </c>
      <c r="L5" s="21">
        <v>0</v>
      </c>
      <c r="M5" s="5">
        <f>G5-F5</f>
        <v>31.650750000000016</v>
      </c>
      <c r="Q5" s="15"/>
      <c r="T5" s="22">
        <f>600+84.979/4+0.25</f>
        <v>621.49474999999995</v>
      </c>
    </row>
    <row r="6" spans="2:20" ht="15" thickBot="1" x14ac:dyDescent="0.35">
      <c r="B6" s="10">
        <v>2</v>
      </c>
      <c r="C6" s="28">
        <f>C5+1909.86/(1909.86+25)*6</f>
        <v>34711.246175011111</v>
      </c>
      <c r="D6" s="5">
        <f>D5</f>
        <v>27</v>
      </c>
      <c r="E6" s="5">
        <f t="shared" ref="E6:E9" si="0">G6-3*2</f>
        <v>615.25</v>
      </c>
      <c r="F6" s="5">
        <f t="shared" ref="F6:F35" si="1">H6-J6</f>
        <v>589.41618333333327</v>
      </c>
      <c r="G6" s="5">
        <v>621.25</v>
      </c>
      <c r="H6" s="5">
        <f>H5-(H$5-H$35)/(5.922*30)*5.922</f>
        <v>599.41618333333327</v>
      </c>
      <c r="I6" s="5">
        <f t="shared" ref="I6:I35" si="2">E6-H6</f>
        <v>15.833816666666735</v>
      </c>
      <c r="J6" s="9">
        <f>J5</f>
        <v>10</v>
      </c>
      <c r="K6" s="19">
        <f>E6-F6</f>
        <v>25.833816666666735</v>
      </c>
      <c r="L6" s="20" t="s">
        <v>4</v>
      </c>
      <c r="M6" s="5">
        <f t="shared" ref="M6:M35" si="3">G6-F6</f>
        <v>31.833816666666735</v>
      </c>
      <c r="Q6" s="15"/>
      <c r="T6" s="22">
        <f>600+84.678/4+0.25</f>
        <v>621.41949999999997</v>
      </c>
    </row>
    <row r="7" spans="2:20" ht="15" thickBot="1" x14ac:dyDescent="0.35">
      <c r="B7" s="10">
        <v>3</v>
      </c>
      <c r="C7" s="28">
        <f t="shared" ref="C7:C35" si="4">C6+1909.86/(1909.86+25)*6</f>
        <v>34717.16865002222</v>
      </c>
      <c r="D7" s="5">
        <f t="shared" ref="D7:D35" si="5">D6</f>
        <v>27</v>
      </c>
      <c r="E7" s="5">
        <f t="shared" si="0"/>
        <v>615.25</v>
      </c>
      <c r="F7" s="5">
        <f t="shared" si="1"/>
        <v>589.23311666666655</v>
      </c>
      <c r="G7" s="5">
        <v>621.25</v>
      </c>
      <c r="H7" s="5">
        <f t="shared" ref="H7:H34" si="6">H6-(H$5-H$35)/(5.922*30)*5.922</f>
        <v>599.23311666666655</v>
      </c>
      <c r="I7" s="5">
        <f t="shared" si="2"/>
        <v>16.016883333333453</v>
      </c>
      <c r="J7" s="9">
        <f t="shared" ref="J7:J35" si="7">J6</f>
        <v>10</v>
      </c>
      <c r="K7" s="20" t="s">
        <v>4</v>
      </c>
      <c r="L7" s="19">
        <f>ABS(E8-E6)</f>
        <v>0</v>
      </c>
      <c r="M7" s="5">
        <f t="shared" si="3"/>
        <v>32.016883333333453</v>
      </c>
      <c r="Q7" s="15"/>
      <c r="T7" s="22">
        <f>600+84.356/4+0.25</f>
        <v>621.33899999999994</v>
      </c>
    </row>
    <row r="8" spans="2:20" ht="15" thickBot="1" x14ac:dyDescent="0.35">
      <c r="B8" s="10">
        <v>4</v>
      </c>
      <c r="C8" s="28">
        <f t="shared" si="4"/>
        <v>34723.09112503333</v>
      </c>
      <c r="D8" s="5">
        <f t="shared" si="5"/>
        <v>27</v>
      </c>
      <c r="E8" s="5">
        <f t="shared" si="0"/>
        <v>615.25</v>
      </c>
      <c r="F8" s="5">
        <f t="shared" si="1"/>
        <v>589.05004999999983</v>
      </c>
      <c r="G8" s="5">
        <v>621.25</v>
      </c>
      <c r="H8" s="5">
        <f t="shared" si="6"/>
        <v>599.05004999999983</v>
      </c>
      <c r="I8" s="5">
        <f t="shared" si="2"/>
        <v>16.199950000000172</v>
      </c>
      <c r="J8" s="9">
        <f t="shared" si="7"/>
        <v>10</v>
      </c>
      <c r="K8" s="19">
        <f>E8-F8</f>
        <v>26.199950000000172</v>
      </c>
      <c r="L8" s="20" t="s">
        <v>4</v>
      </c>
      <c r="M8" s="5">
        <f t="shared" si="3"/>
        <v>32.199950000000172</v>
      </c>
      <c r="Q8" s="15"/>
      <c r="T8" s="22">
        <f>600+84.009/4+0.25</f>
        <v>621.25225</v>
      </c>
    </row>
    <row r="9" spans="2:20" ht="15" thickBot="1" x14ac:dyDescent="0.35">
      <c r="B9" s="10">
        <v>5</v>
      </c>
      <c r="C9" s="28">
        <f t="shared" si="4"/>
        <v>34729.01360004444</v>
      </c>
      <c r="D9" s="5">
        <f t="shared" si="5"/>
        <v>27</v>
      </c>
      <c r="E9" s="5">
        <f t="shared" si="0"/>
        <v>615.25</v>
      </c>
      <c r="F9" s="5">
        <f t="shared" si="1"/>
        <v>588.86698333333311</v>
      </c>
      <c r="G9" s="5">
        <v>621.25</v>
      </c>
      <c r="H9" s="5">
        <f t="shared" si="6"/>
        <v>598.86698333333311</v>
      </c>
      <c r="I9" s="5">
        <f t="shared" si="2"/>
        <v>16.38301666666689</v>
      </c>
      <c r="J9" s="9">
        <f t="shared" si="7"/>
        <v>10</v>
      </c>
      <c r="K9" s="20" t="s">
        <v>4</v>
      </c>
      <c r="L9" s="19">
        <f>ABS(E10-E8)</f>
        <v>2</v>
      </c>
      <c r="M9" s="5">
        <f t="shared" si="3"/>
        <v>32.38301666666689</v>
      </c>
      <c r="Q9" s="15"/>
      <c r="T9" s="22">
        <f>600+83.656/4+0.25</f>
        <v>621.16399999999999</v>
      </c>
    </row>
    <row r="10" spans="2:20" ht="15" thickBot="1" x14ac:dyDescent="0.35">
      <c r="B10" s="10">
        <v>6</v>
      </c>
      <c r="C10" s="28">
        <f t="shared" si="4"/>
        <v>34734.93607505555</v>
      </c>
      <c r="D10" s="5">
        <f t="shared" si="5"/>
        <v>27</v>
      </c>
      <c r="E10" s="5">
        <f>G10-4*2</f>
        <v>613.25</v>
      </c>
      <c r="F10" s="5">
        <f t="shared" si="1"/>
        <v>588.68391666666639</v>
      </c>
      <c r="G10" s="5">
        <v>621.25</v>
      </c>
      <c r="H10" s="5">
        <f t="shared" si="6"/>
        <v>598.68391666666639</v>
      </c>
      <c r="I10" s="5">
        <f t="shared" si="2"/>
        <v>14.566083333333609</v>
      </c>
      <c r="J10" s="9">
        <f t="shared" si="7"/>
        <v>10</v>
      </c>
      <c r="K10" s="19">
        <f>E10-F10</f>
        <v>24.566083333333609</v>
      </c>
      <c r="L10" s="20" t="s">
        <v>4</v>
      </c>
      <c r="M10" s="5">
        <f t="shared" si="3"/>
        <v>32.566083333333609</v>
      </c>
      <c r="Q10" s="15"/>
      <c r="T10" s="22">
        <f>600+83.297/4+0.25</f>
        <v>621.07425000000001</v>
      </c>
    </row>
    <row r="11" spans="2:20" ht="15" thickBot="1" x14ac:dyDescent="0.35">
      <c r="B11" s="10">
        <v>7</v>
      </c>
      <c r="C11" s="28">
        <f t="shared" si="4"/>
        <v>34740.85855006666</v>
      </c>
      <c r="D11" s="5">
        <f t="shared" si="5"/>
        <v>27</v>
      </c>
      <c r="E11" s="5">
        <f>G12-4*2</f>
        <v>612.75</v>
      </c>
      <c r="F11" s="5">
        <f t="shared" si="1"/>
        <v>588.50084999999967</v>
      </c>
      <c r="G11" s="5">
        <v>621.25</v>
      </c>
      <c r="H11" s="5">
        <f t="shared" si="6"/>
        <v>598.50084999999967</v>
      </c>
      <c r="I11" s="5">
        <f t="shared" si="2"/>
        <v>14.249150000000327</v>
      </c>
      <c r="J11" s="9">
        <f t="shared" si="7"/>
        <v>10</v>
      </c>
      <c r="K11" s="20" t="s">
        <v>4</v>
      </c>
      <c r="L11" s="19">
        <f>ABS(E12-E10)</f>
        <v>2.5</v>
      </c>
      <c r="M11" s="5">
        <f t="shared" si="3"/>
        <v>32.749150000000327</v>
      </c>
      <c r="Q11" s="15"/>
      <c r="T11" s="22">
        <f>600+82.956/4+0.25</f>
        <v>620.98900000000003</v>
      </c>
    </row>
    <row r="12" spans="2:20" ht="15" thickBot="1" x14ac:dyDescent="0.35">
      <c r="B12" s="10">
        <v>8</v>
      </c>
      <c r="C12" s="28">
        <f>C11+1909.86/(1909.86+25)*5.5</f>
        <v>34746.287485493514</v>
      </c>
      <c r="D12" s="5">
        <f t="shared" si="5"/>
        <v>27</v>
      </c>
      <c r="E12" s="5">
        <f>G12-5*2</f>
        <v>610.75</v>
      </c>
      <c r="F12" s="5">
        <f t="shared" si="1"/>
        <v>588.31778333333295</v>
      </c>
      <c r="G12" s="5">
        <v>620.75</v>
      </c>
      <c r="H12" s="5">
        <f t="shared" si="6"/>
        <v>598.31778333333295</v>
      </c>
      <c r="I12" s="5">
        <f t="shared" si="2"/>
        <v>12.432216666667046</v>
      </c>
      <c r="J12" s="9">
        <f t="shared" si="7"/>
        <v>10</v>
      </c>
      <c r="K12" s="19">
        <f>E12-F12</f>
        <v>22.432216666667046</v>
      </c>
      <c r="L12" s="20" t="s">
        <v>4</v>
      </c>
      <c r="M12" s="5">
        <f t="shared" si="3"/>
        <v>32.432216666667046</v>
      </c>
      <c r="Q12" s="15"/>
      <c r="T12" s="23">
        <f>600+82.617/4+0.25</f>
        <v>620.90425000000005</v>
      </c>
    </row>
    <row r="13" spans="2:20" ht="15" thickBot="1" x14ac:dyDescent="0.35">
      <c r="B13" s="10">
        <v>9</v>
      </c>
      <c r="C13" s="28">
        <f>C12+1909.86/(1909.86+25)*7</f>
        <v>34753.197039673149</v>
      </c>
      <c r="D13" s="5">
        <f t="shared" si="5"/>
        <v>27</v>
      </c>
      <c r="E13" s="5">
        <f t="shared" ref="E13" si="8">G13-5*2</f>
        <v>610.75</v>
      </c>
      <c r="F13" s="5">
        <f t="shared" si="1"/>
        <v>588.13471666666624</v>
      </c>
      <c r="G13" s="5">
        <v>620.75</v>
      </c>
      <c r="H13" s="5">
        <f t="shared" si="6"/>
        <v>598.13471666666624</v>
      </c>
      <c r="I13" s="5">
        <f t="shared" si="2"/>
        <v>12.615283333333764</v>
      </c>
      <c r="J13" s="9">
        <f t="shared" si="7"/>
        <v>10</v>
      </c>
      <c r="K13" s="20" t="s">
        <v>4</v>
      </c>
      <c r="L13" s="19">
        <f>ABS(E14-E12)</f>
        <v>0</v>
      </c>
      <c r="M13" s="5">
        <f t="shared" si="3"/>
        <v>32.615283333333764</v>
      </c>
      <c r="Q13" s="15"/>
      <c r="T13" s="23">
        <f>600+82.249/4+0.25</f>
        <v>620.81224999999995</v>
      </c>
    </row>
    <row r="14" spans="2:20" ht="15" thickBot="1" x14ac:dyDescent="0.35">
      <c r="B14" s="10">
        <v>10</v>
      </c>
      <c r="C14" s="28">
        <f>C13+1909.86/(1909.86+25)*5.5</f>
        <v>34758.625975100003</v>
      </c>
      <c r="D14" s="5">
        <f t="shared" si="5"/>
        <v>27</v>
      </c>
      <c r="E14" s="5">
        <f>G14-5*2</f>
        <v>610.75</v>
      </c>
      <c r="F14" s="5">
        <f t="shared" si="1"/>
        <v>587.95164999999952</v>
      </c>
      <c r="G14" s="5">
        <v>620.75</v>
      </c>
      <c r="H14" s="5">
        <f t="shared" si="6"/>
        <v>597.95164999999952</v>
      </c>
      <c r="I14" s="5">
        <f t="shared" si="2"/>
        <v>12.798350000000482</v>
      </c>
      <c r="J14" s="9">
        <f t="shared" si="7"/>
        <v>10</v>
      </c>
      <c r="K14" s="19">
        <f>E14-F14</f>
        <v>22.798350000000482</v>
      </c>
      <c r="L14" s="20" t="s">
        <v>4</v>
      </c>
      <c r="M14" s="5">
        <f t="shared" si="3"/>
        <v>32.798350000000482</v>
      </c>
      <c r="Q14" s="15"/>
      <c r="T14" s="23">
        <f>600+81.866/4+0.25</f>
        <v>620.7165</v>
      </c>
    </row>
    <row r="15" spans="2:20" ht="15" thickBot="1" x14ac:dyDescent="0.35">
      <c r="B15" s="10">
        <v>11</v>
      </c>
      <c r="C15" s="28">
        <f t="shared" si="4"/>
        <v>34764.548450111113</v>
      </c>
      <c r="D15" s="5">
        <f t="shared" si="5"/>
        <v>27</v>
      </c>
      <c r="E15" s="5">
        <f t="shared" ref="E15:E30" si="9">G15-5*2</f>
        <v>610.75</v>
      </c>
      <c r="F15" s="5">
        <f t="shared" si="1"/>
        <v>587.7685833333328</v>
      </c>
      <c r="G15" s="5">
        <v>620.75</v>
      </c>
      <c r="H15" s="5">
        <f t="shared" si="6"/>
        <v>597.7685833333328</v>
      </c>
      <c r="I15" s="5">
        <f t="shared" si="2"/>
        <v>12.981416666667201</v>
      </c>
      <c r="J15" s="9">
        <f t="shared" si="7"/>
        <v>10</v>
      </c>
      <c r="K15" s="20" t="s">
        <v>4</v>
      </c>
      <c r="L15" s="19">
        <f>ABS(E16-E14)</f>
        <v>0.5</v>
      </c>
      <c r="M15" s="5">
        <f t="shared" si="3"/>
        <v>32.981416666667201</v>
      </c>
      <c r="Q15" s="15"/>
      <c r="T15" s="23">
        <f>600+81.497/4+0.25</f>
        <v>620.62424999999996</v>
      </c>
    </row>
    <row r="16" spans="2:20" ht="15" thickBot="1" x14ac:dyDescent="0.35">
      <c r="B16" s="10">
        <v>12</v>
      </c>
      <c r="C16" s="28">
        <f t="shared" si="4"/>
        <v>34770.470925122223</v>
      </c>
      <c r="D16" s="5">
        <f t="shared" si="5"/>
        <v>27</v>
      </c>
      <c r="E16" s="5">
        <f>G17-5*2</f>
        <v>610.25</v>
      </c>
      <c r="F16" s="5">
        <f t="shared" si="1"/>
        <v>587.58551666666608</v>
      </c>
      <c r="G16" s="5">
        <v>620.75</v>
      </c>
      <c r="H16" s="5">
        <f t="shared" si="6"/>
        <v>597.58551666666608</v>
      </c>
      <c r="I16" s="5">
        <f t="shared" si="2"/>
        <v>12.664483333333919</v>
      </c>
      <c r="J16" s="9">
        <f t="shared" si="7"/>
        <v>10</v>
      </c>
      <c r="K16" s="19">
        <f>E16-F16</f>
        <v>22.664483333333919</v>
      </c>
      <c r="L16" s="20" t="s">
        <v>4</v>
      </c>
      <c r="M16" s="5">
        <f t="shared" si="3"/>
        <v>33.164483333333919</v>
      </c>
      <c r="Q16" s="15"/>
      <c r="T16" s="23">
        <f>600+81.128/4+0.25</f>
        <v>620.53200000000004</v>
      </c>
    </row>
    <row r="17" spans="2:20" ht="15" thickBot="1" x14ac:dyDescent="0.35">
      <c r="B17" s="10">
        <v>13</v>
      </c>
      <c r="C17" s="28">
        <f t="shared" si="4"/>
        <v>34776.393400133333</v>
      </c>
      <c r="D17" s="5">
        <f t="shared" si="5"/>
        <v>27</v>
      </c>
      <c r="E17" s="5">
        <f t="shared" si="9"/>
        <v>610.25</v>
      </c>
      <c r="F17" s="5">
        <f t="shared" si="1"/>
        <v>587.40244999999936</v>
      </c>
      <c r="G17" s="5">
        <v>620.25</v>
      </c>
      <c r="H17" s="5">
        <f t="shared" si="6"/>
        <v>597.40244999999936</v>
      </c>
      <c r="I17" s="5">
        <f t="shared" si="2"/>
        <v>12.847550000000638</v>
      </c>
      <c r="J17" s="9">
        <f t="shared" si="7"/>
        <v>10</v>
      </c>
      <c r="K17" s="20" t="s">
        <v>4</v>
      </c>
      <c r="L17" s="19">
        <f>ABS(E18-E16)</f>
        <v>0</v>
      </c>
      <c r="M17" s="5">
        <f t="shared" si="3"/>
        <v>32.847550000000638</v>
      </c>
      <c r="Q17" s="15"/>
      <c r="T17" s="24">
        <f>600+80.781/4+0.25</f>
        <v>620.44524999999999</v>
      </c>
    </row>
    <row r="18" spans="2:20" ht="15" thickBot="1" x14ac:dyDescent="0.35">
      <c r="B18" s="10">
        <v>14</v>
      </c>
      <c r="C18" s="28">
        <f t="shared" si="4"/>
        <v>34782.315875144443</v>
      </c>
      <c r="D18" s="5">
        <f t="shared" si="5"/>
        <v>27</v>
      </c>
      <c r="E18" s="5">
        <f t="shared" si="9"/>
        <v>610.25</v>
      </c>
      <c r="F18" s="5">
        <f t="shared" si="1"/>
        <v>587.21938333333264</v>
      </c>
      <c r="G18" s="5">
        <v>620.25</v>
      </c>
      <c r="H18" s="5">
        <f t="shared" si="6"/>
        <v>597.21938333333264</v>
      </c>
      <c r="I18" s="5">
        <f t="shared" si="2"/>
        <v>13.030616666667356</v>
      </c>
      <c r="J18" s="9">
        <f t="shared" si="7"/>
        <v>10</v>
      </c>
      <c r="K18" s="19">
        <f>E18-F18</f>
        <v>23.030616666667356</v>
      </c>
      <c r="L18" s="20" t="s">
        <v>4</v>
      </c>
      <c r="M18" s="5">
        <f t="shared" si="3"/>
        <v>33.030616666667356</v>
      </c>
      <c r="Q18" s="15"/>
      <c r="T18" s="24">
        <f>600+80.413/4+0.25</f>
        <v>620.35325</v>
      </c>
    </row>
    <row r="19" spans="2:20" ht="15" thickBot="1" x14ac:dyDescent="0.35">
      <c r="B19" s="10">
        <v>15</v>
      </c>
      <c r="C19" s="28">
        <f t="shared" si="4"/>
        <v>34788.238350155552</v>
      </c>
      <c r="D19" s="5">
        <f t="shared" si="5"/>
        <v>27</v>
      </c>
      <c r="E19" s="5">
        <f t="shared" si="9"/>
        <v>610.25</v>
      </c>
      <c r="F19" s="5">
        <f t="shared" si="1"/>
        <v>587.03631666666593</v>
      </c>
      <c r="G19" s="5">
        <v>620.25</v>
      </c>
      <c r="H19" s="5">
        <f t="shared" si="6"/>
        <v>597.03631666666593</v>
      </c>
      <c r="I19" s="5">
        <f t="shared" si="2"/>
        <v>13.213683333334075</v>
      </c>
      <c r="J19" s="9">
        <f t="shared" si="7"/>
        <v>10</v>
      </c>
      <c r="K19" s="20" t="s">
        <v>4</v>
      </c>
      <c r="L19" s="19">
        <f>ABS(E20-E18)</f>
        <v>0</v>
      </c>
      <c r="M19" s="5">
        <f t="shared" si="3"/>
        <v>33.213683333334075</v>
      </c>
      <c r="Q19" s="15"/>
      <c r="T19" s="24">
        <f>600+80.027/4+0.25</f>
        <v>620.25675000000001</v>
      </c>
    </row>
    <row r="20" spans="2:20" ht="15" thickBot="1" x14ac:dyDescent="0.35">
      <c r="B20" s="10">
        <v>16</v>
      </c>
      <c r="C20" s="28">
        <f t="shared" si="4"/>
        <v>34794.160825166662</v>
      </c>
      <c r="D20" s="5">
        <f t="shared" si="5"/>
        <v>27</v>
      </c>
      <c r="E20" s="5">
        <f t="shared" si="9"/>
        <v>610.25</v>
      </c>
      <c r="F20" s="5">
        <f t="shared" si="1"/>
        <v>586.85324999999921</v>
      </c>
      <c r="G20" s="5">
        <v>620.25</v>
      </c>
      <c r="H20" s="5">
        <f t="shared" si="6"/>
        <v>596.85324999999921</v>
      </c>
      <c r="I20" s="5">
        <f t="shared" si="2"/>
        <v>13.396750000000793</v>
      </c>
      <c r="J20" s="9">
        <f t="shared" si="7"/>
        <v>10</v>
      </c>
      <c r="K20" s="19">
        <f>E20-F20</f>
        <v>23.396750000000793</v>
      </c>
      <c r="L20" s="20" t="s">
        <v>4</v>
      </c>
      <c r="M20" s="5">
        <f t="shared" si="3"/>
        <v>33.396750000000793</v>
      </c>
      <c r="Q20" s="15"/>
      <c r="T20" s="24">
        <f>600+79.633/4+0.25</f>
        <v>620.15824999999995</v>
      </c>
    </row>
    <row r="21" spans="2:20" ht="15" thickBot="1" x14ac:dyDescent="0.35">
      <c r="B21" s="10">
        <v>17</v>
      </c>
      <c r="C21" s="28">
        <f t="shared" si="4"/>
        <v>34800.083300177772</v>
      </c>
      <c r="D21" s="5">
        <f t="shared" si="5"/>
        <v>27</v>
      </c>
      <c r="E21" s="5">
        <f>G22-5*2</f>
        <v>609.75</v>
      </c>
      <c r="F21" s="5">
        <f t="shared" si="1"/>
        <v>586.67018333333249</v>
      </c>
      <c r="G21" s="5">
        <v>620.25</v>
      </c>
      <c r="H21" s="5">
        <f t="shared" si="6"/>
        <v>596.67018333333249</v>
      </c>
      <c r="I21" s="5">
        <f t="shared" si="2"/>
        <v>13.079816666667512</v>
      </c>
      <c r="J21" s="9">
        <f t="shared" si="7"/>
        <v>10</v>
      </c>
      <c r="K21" s="20" t="s">
        <v>4</v>
      </c>
      <c r="L21" s="19">
        <f>ABS(E22-E20)</f>
        <v>0.5</v>
      </c>
      <c r="M21" s="5">
        <f t="shared" si="3"/>
        <v>33.579816666667512</v>
      </c>
      <c r="Q21" s="15"/>
      <c r="T21" s="24">
        <f>600+79.235/4+0.25</f>
        <v>620.05875000000003</v>
      </c>
    </row>
    <row r="22" spans="2:20" ht="15" thickBot="1" x14ac:dyDescent="0.35">
      <c r="B22" s="10">
        <v>18</v>
      </c>
      <c r="C22" s="28">
        <f t="shared" si="4"/>
        <v>34806.005775188882</v>
      </c>
      <c r="D22" s="5">
        <f t="shared" si="5"/>
        <v>27</v>
      </c>
      <c r="E22" s="5">
        <f t="shared" si="9"/>
        <v>609.75</v>
      </c>
      <c r="F22" s="5">
        <f t="shared" si="1"/>
        <v>586.48711666666577</v>
      </c>
      <c r="G22" s="5">
        <v>619.75</v>
      </c>
      <c r="H22" s="5">
        <f t="shared" si="6"/>
        <v>596.48711666666577</v>
      </c>
      <c r="I22" s="5">
        <f t="shared" si="2"/>
        <v>13.26288333333423</v>
      </c>
      <c r="J22" s="9">
        <f t="shared" si="7"/>
        <v>10</v>
      </c>
      <c r="K22" s="19">
        <f>E22-F22</f>
        <v>23.26288333333423</v>
      </c>
      <c r="L22" s="20" t="s">
        <v>4</v>
      </c>
      <c r="M22" s="5">
        <f t="shared" si="3"/>
        <v>33.26288333333423</v>
      </c>
      <c r="Q22" s="15"/>
      <c r="T22" s="26">
        <f>600+78.851/4+0.25</f>
        <v>619.96275000000003</v>
      </c>
    </row>
    <row r="23" spans="2:20" ht="15" thickBot="1" x14ac:dyDescent="0.35">
      <c r="B23" s="10">
        <v>19</v>
      </c>
      <c r="C23" s="28">
        <f t="shared" si="4"/>
        <v>34811.928250199991</v>
      </c>
      <c r="D23" s="5">
        <f t="shared" si="5"/>
        <v>27</v>
      </c>
      <c r="E23" s="5">
        <f t="shared" si="9"/>
        <v>609.75</v>
      </c>
      <c r="F23" s="5">
        <f t="shared" si="1"/>
        <v>586.30404999999905</v>
      </c>
      <c r="G23" s="5">
        <v>619.75</v>
      </c>
      <c r="H23" s="5">
        <f t="shared" si="6"/>
        <v>596.30404999999905</v>
      </c>
      <c r="I23" s="5">
        <f t="shared" si="2"/>
        <v>13.445950000000948</v>
      </c>
      <c r="J23" s="9">
        <f t="shared" si="7"/>
        <v>10</v>
      </c>
      <c r="K23" s="20" t="s">
        <v>4</v>
      </c>
      <c r="L23" s="19">
        <f>ABS(E24-E22)</f>
        <v>0</v>
      </c>
      <c r="M23" s="5">
        <f t="shared" si="3"/>
        <v>33.445950000000948</v>
      </c>
      <c r="Q23" s="15"/>
      <c r="T23" s="26">
        <f>600+78.473/4+0.25</f>
        <v>619.86824999999999</v>
      </c>
    </row>
    <row r="24" spans="2:20" ht="15" thickBot="1" x14ac:dyDescent="0.35">
      <c r="B24" s="10">
        <v>20</v>
      </c>
      <c r="C24" s="28">
        <f t="shared" si="4"/>
        <v>34817.850725211101</v>
      </c>
      <c r="D24" s="5">
        <f t="shared" si="5"/>
        <v>27</v>
      </c>
      <c r="E24" s="5">
        <f t="shared" si="9"/>
        <v>609.75</v>
      </c>
      <c r="F24" s="5">
        <f t="shared" si="1"/>
        <v>586.12098333333233</v>
      </c>
      <c r="G24" s="5">
        <v>619.75</v>
      </c>
      <c r="H24" s="5">
        <f t="shared" si="6"/>
        <v>596.12098333333233</v>
      </c>
      <c r="I24" s="5">
        <f t="shared" si="2"/>
        <v>13.629016666667667</v>
      </c>
      <c r="J24" s="9">
        <f t="shared" si="7"/>
        <v>10</v>
      </c>
      <c r="K24" s="19">
        <f>E24-F24</f>
        <v>23.629016666667667</v>
      </c>
      <c r="L24" s="20" t="s">
        <v>4</v>
      </c>
      <c r="M24" s="5">
        <f t="shared" si="3"/>
        <v>33.629016666667667</v>
      </c>
      <c r="Q24" s="15"/>
      <c r="T24" s="26">
        <f>600+78.06/4+0.25</f>
        <v>619.76499999999999</v>
      </c>
    </row>
    <row r="25" spans="2:20" ht="15" thickBot="1" x14ac:dyDescent="0.35">
      <c r="B25" s="10">
        <v>21</v>
      </c>
      <c r="C25" s="28">
        <f t="shared" si="4"/>
        <v>34823.773200222211</v>
      </c>
      <c r="D25" s="5">
        <f t="shared" si="5"/>
        <v>27</v>
      </c>
      <c r="E25" s="5">
        <f t="shared" si="9"/>
        <v>609.75</v>
      </c>
      <c r="F25" s="5">
        <f t="shared" si="1"/>
        <v>585.93791666666561</v>
      </c>
      <c r="G25" s="5">
        <v>619.75</v>
      </c>
      <c r="H25" s="5">
        <f t="shared" si="6"/>
        <v>595.93791666666561</v>
      </c>
      <c r="I25" s="5">
        <f t="shared" si="2"/>
        <v>13.812083333334385</v>
      </c>
      <c r="J25" s="9">
        <f t="shared" si="7"/>
        <v>10</v>
      </c>
      <c r="K25" s="20" t="s">
        <v>4</v>
      </c>
      <c r="L25" s="19">
        <f>ABS(E26-E24)</f>
        <v>0</v>
      </c>
      <c r="M25" s="5">
        <f t="shared" si="3"/>
        <v>33.812083333334385</v>
      </c>
      <c r="Q25" s="15"/>
      <c r="T25" s="26">
        <f>600+77.638/4+0.25</f>
        <v>619.65949999999998</v>
      </c>
    </row>
    <row r="26" spans="2:20" ht="15" thickBot="1" x14ac:dyDescent="0.35">
      <c r="B26" s="10">
        <v>22</v>
      </c>
      <c r="C26" s="28">
        <f t="shared" si="4"/>
        <v>34829.695675233321</v>
      </c>
      <c r="D26" s="5">
        <f t="shared" si="5"/>
        <v>27</v>
      </c>
      <c r="E26" s="5">
        <f t="shared" si="9"/>
        <v>609.75</v>
      </c>
      <c r="F26" s="5">
        <f t="shared" si="1"/>
        <v>585.7548499999989</v>
      </c>
      <c r="G26" s="5">
        <v>619.75</v>
      </c>
      <c r="H26" s="5">
        <f t="shared" si="6"/>
        <v>595.7548499999989</v>
      </c>
      <c r="I26" s="5">
        <f t="shared" si="2"/>
        <v>13.995150000001104</v>
      </c>
      <c r="J26" s="9">
        <f t="shared" si="7"/>
        <v>10</v>
      </c>
      <c r="K26" s="19">
        <f>E26-F26</f>
        <v>23.995150000001104</v>
      </c>
      <c r="L26" s="20" t="s">
        <v>4</v>
      </c>
      <c r="M26" s="5">
        <f t="shared" si="3"/>
        <v>33.995150000001104</v>
      </c>
      <c r="Q26" s="15"/>
      <c r="T26" s="26">
        <f>600+77.21/4+0.25</f>
        <v>619.55250000000001</v>
      </c>
    </row>
    <row r="27" spans="2:20" ht="15" thickBot="1" x14ac:dyDescent="0.35">
      <c r="B27" s="10">
        <v>23</v>
      </c>
      <c r="C27" s="28">
        <f t="shared" si="4"/>
        <v>34835.618150244431</v>
      </c>
      <c r="D27" s="5">
        <f t="shared" si="5"/>
        <v>27</v>
      </c>
      <c r="E27" s="5">
        <f>G28-5*2</f>
        <v>609.25</v>
      </c>
      <c r="F27" s="5">
        <f t="shared" si="1"/>
        <v>585.57178333333218</v>
      </c>
      <c r="G27" s="5">
        <v>619.75</v>
      </c>
      <c r="H27" s="5">
        <f t="shared" si="6"/>
        <v>595.57178333333218</v>
      </c>
      <c r="I27" s="5">
        <f t="shared" si="2"/>
        <v>13.678216666667822</v>
      </c>
      <c r="J27" s="9">
        <f t="shared" si="7"/>
        <v>10</v>
      </c>
      <c r="K27" s="20" t="s">
        <v>4</v>
      </c>
      <c r="L27" s="19">
        <f>ABS(E28-E26)</f>
        <v>0.5</v>
      </c>
      <c r="M27" s="5">
        <f t="shared" si="3"/>
        <v>34.178216666667822</v>
      </c>
      <c r="Q27" s="15"/>
      <c r="T27" s="27">
        <f>600+76.775/4+0.25</f>
        <v>619.44375000000002</v>
      </c>
    </row>
    <row r="28" spans="2:20" ht="15" thickBot="1" x14ac:dyDescent="0.35">
      <c r="B28" s="10">
        <v>24</v>
      </c>
      <c r="C28" s="28">
        <f t="shared" si="4"/>
        <v>34841.54062525554</v>
      </c>
      <c r="D28" s="5">
        <f t="shared" si="5"/>
        <v>27</v>
      </c>
      <c r="E28" s="5">
        <f t="shared" si="9"/>
        <v>609.25</v>
      </c>
      <c r="F28" s="5">
        <f t="shared" si="1"/>
        <v>585.38871666666546</v>
      </c>
      <c r="G28" s="5">
        <v>619.25</v>
      </c>
      <c r="H28" s="5">
        <f t="shared" si="6"/>
        <v>595.38871666666546</v>
      </c>
      <c r="I28" s="5">
        <f t="shared" si="2"/>
        <v>13.861283333334541</v>
      </c>
      <c r="J28" s="9">
        <f t="shared" si="7"/>
        <v>10</v>
      </c>
      <c r="K28" s="19">
        <f>E28-F28</f>
        <v>23.861283333334541</v>
      </c>
      <c r="L28" s="20" t="s">
        <v>4</v>
      </c>
      <c r="M28" s="5">
        <f t="shared" si="3"/>
        <v>33.861283333334541</v>
      </c>
      <c r="Q28" s="15"/>
      <c r="T28" s="27">
        <f>600+76.372/4+0.25</f>
        <v>619.34299999999996</v>
      </c>
    </row>
    <row r="29" spans="2:20" ht="15" thickBot="1" x14ac:dyDescent="0.35">
      <c r="B29" s="10">
        <v>25</v>
      </c>
      <c r="C29" s="28">
        <f t="shared" si="4"/>
        <v>34847.46310026665</v>
      </c>
      <c r="D29" s="5">
        <f t="shared" si="5"/>
        <v>27</v>
      </c>
      <c r="E29" s="5">
        <f t="shared" si="9"/>
        <v>609.25</v>
      </c>
      <c r="F29" s="5">
        <f t="shared" si="1"/>
        <v>585.20564999999874</v>
      </c>
      <c r="G29" s="5">
        <v>619.25</v>
      </c>
      <c r="H29" s="5">
        <f t="shared" si="6"/>
        <v>595.20564999999874</v>
      </c>
      <c r="I29" s="5">
        <f t="shared" si="2"/>
        <v>14.044350000001259</v>
      </c>
      <c r="J29" s="9">
        <f t="shared" si="7"/>
        <v>10</v>
      </c>
      <c r="K29" s="20" t="s">
        <v>4</v>
      </c>
      <c r="L29" s="19">
        <f>ABS(E30-E28)</f>
        <v>0</v>
      </c>
      <c r="M29" s="5">
        <f t="shared" si="3"/>
        <v>34.044350000001259</v>
      </c>
      <c r="Q29" s="15"/>
      <c r="T29" s="27">
        <f>600+75.944/4+0.25</f>
        <v>619.23599999999999</v>
      </c>
    </row>
    <row r="30" spans="2:20" ht="15" thickBot="1" x14ac:dyDescent="0.35">
      <c r="B30" s="10">
        <v>26</v>
      </c>
      <c r="C30" s="28">
        <f t="shared" si="4"/>
        <v>34853.38557527776</v>
      </c>
      <c r="D30" s="5">
        <f t="shared" si="5"/>
        <v>27</v>
      </c>
      <c r="E30" s="5">
        <f t="shared" si="9"/>
        <v>609.25</v>
      </c>
      <c r="F30" s="5">
        <f t="shared" si="1"/>
        <v>585.02258333333202</v>
      </c>
      <c r="G30" s="5">
        <v>619.25</v>
      </c>
      <c r="H30" s="5">
        <f t="shared" si="6"/>
        <v>595.02258333333202</v>
      </c>
      <c r="I30" s="5">
        <f t="shared" si="2"/>
        <v>14.227416666667978</v>
      </c>
      <c r="J30" s="9">
        <f t="shared" si="7"/>
        <v>10</v>
      </c>
      <c r="K30" s="19">
        <f>E30-F30</f>
        <v>24.227416666667978</v>
      </c>
      <c r="L30" s="20" t="s">
        <v>4</v>
      </c>
      <c r="M30" s="5">
        <f t="shared" si="3"/>
        <v>34.227416666667978</v>
      </c>
      <c r="Q30" s="15"/>
      <c r="T30" s="27">
        <f>600+75.498/4+0.25</f>
        <v>619.12450000000001</v>
      </c>
    </row>
    <row r="31" spans="2:20" ht="15" thickBot="1" x14ac:dyDescent="0.35">
      <c r="B31" s="10">
        <v>27</v>
      </c>
      <c r="C31" s="28">
        <f t="shared" si="4"/>
        <v>34859.30805028887</v>
      </c>
      <c r="D31" s="5">
        <f t="shared" si="5"/>
        <v>27</v>
      </c>
      <c r="E31" s="5">
        <f>G31-5*2</f>
        <v>609.25</v>
      </c>
      <c r="F31" s="5">
        <f t="shared" si="1"/>
        <v>584.8395166666653</v>
      </c>
      <c r="G31" s="5">
        <v>619.25</v>
      </c>
      <c r="H31" s="5">
        <f t="shared" si="6"/>
        <v>594.8395166666653</v>
      </c>
      <c r="I31" s="5">
        <f t="shared" si="2"/>
        <v>14.410483333334696</v>
      </c>
      <c r="J31" s="9">
        <f t="shared" si="7"/>
        <v>10</v>
      </c>
      <c r="K31" s="20" t="s">
        <v>4</v>
      </c>
      <c r="L31" s="19">
        <f>ABS(E32-E30)</f>
        <v>1.5</v>
      </c>
      <c r="M31" s="5">
        <f t="shared" si="3"/>
        <v>34.410483333334696</v>
      </c>
      <c r="Q31" s="15"/>
      <c r="T31" s="27">
        <f>600+75.146/4+0.25</f>
        <v>619.03650000000005</v>
      </c>
    </row>
    <row r="32" spans="2:20" ht="15" thickBot="1" x14ac:dyDescent="0.35">
      <c r="B32" s="10">
        <v>28</v>
      </c>
      <c r="C32" s="28">
        <f t="shared" si="4"/>
        <v>34865.230525299979</v>
      </c>
      <c r="D32" s="5">
        <f t="shared" si="5"/>
        <v>27</v>
      </c>
      <c r="E32" s="5">
        <f t="shared" ref="E32:E35" si="10">G32-4*2</f>
        <v>610.75</v>
      </c>
      <c r="F32" s="5">
        <f t="shared" si="1"/>
        <v>584.65644999999859</v>
      </c>
      <c r="G32" s="5">
        <v>618.75</v>
      </c>
      <c r="H32" s="5">
        <f t="shared" si="6"/>
        <v>594.65644999999859</v>
      </c>
      <c r="I32" s="5">
        <f t="shared" si="2"/>
        <v>16.093550000001414</v>
      </c>
      <c r="J32" s="9">
        <f t="shared" si="7"/>
        <v>10</v>
      </c>
      <c r="K32" s="19">
        <f>E32-F32</f>
        <v>26.093550000001414</v>
      </c>
      <c r="L32" s="20" t="s">
        <v>4</v>
      </c>
      <c r="M32" s="5">
        <f t="shared" si="3"/>
        <v>34.093550000001414</v>
      </c>
      <c r="Q32" s="15"/>
      <c r="T32" s="5">
        <f>600+74.59/4+0.25</f>
        <v>618.89750000000004</v>
      </c>
    </row>
    <row r="33" spans="2:20" ht="15" thickBot="1" x14ac:dyDescent="0.35">
      <c r="B33" s="10">
        <v>29</v>
      </c>
      <c r="C33" s="28">
        <f t="shared" si="4"/>
        <v>34871.153000311089</v>
      </c>
      <c r="D33" s="5">
        <f t="shared" si="5"/>
        <v>27</v>
      </c>
      <c r="E33" s="5">
        <f t="shared" si="10"/>
        <v>610.75</v>
      </c>
      <c r="F33" s="5">
        <f t="shared" si="1"/>
        <v>584.47338333333187</v>
      </c>
      <c r="G33" s="5">
        <v>618.75</v>
      </c>
      <c r="H33" s="5">
        <f t="shared" si="6"/>
        <v>594.47338333333187</v>
      </c>
      <c r="I33" s="5">
        <f t="shared" si="2"/>
        <v>16.276616666668133</v>
      </c>
      <c r="J33" s="9">
        <f t="shared" si="7"/>
        <v>10</v>
      </c>
      <c r="K33" s="20" t="s">
        <v>4</v>
      </c>
      <c r="L33" s="19">
        <f>ABS(E34-E32)</f>
        <v>0</v>
      </c>
      <c r="M33" s="5">
        <f t="shared" si="3"/>
        <v>34.276616666668133</v>
      </c>
      <c r="Q33" s="15"/>
      <c r="T33" s="5">
        <f>600+74.16/4+0.25</f>
        <v>618.79</v>
      </c>
    </row>
    <row r="34" spans="2:20" ht="15" thickBot="1" x14ac:dyDescent="0.35">
      <c r="B34" s="10">
        <v>30</v>
      </c>
      <c r="C34" s="28">
        <f t="shared" si="4"/>
        <v>34877.075475322199</v>
      </c>
      <c r="D34" s="5">
        <f t="shared" si="5"/>
        <v>27</v>
      </c>
      <c r="E34" s="5">
        <f t="shared" si="10"/>
        <v>610.75</v>
      </c>
      <c r="F34" s="5">
        <f t="shared" si="1"/>
        <v>584.29031666666515</v>
      </c>
      <c r="G34" s="5">
        <v>618.75</v>
      </c>
      <c r="H34" s="5">
        <f t="shared" si="6"/>
        <v>594.29031666666515</v>
      </c>
      <c r="I34" s="5">
        <f t="shared" si="2"/>
        <v>16.459683333334851</v>
      </c>
      <c r="J34" s="9">
        <f t="shared" si="7"/>
        <v>10</v>
      </c>
      <c r="K34" s="19">
        <f>E34-F34</f>
        <v>26.459683333334851</v>
      </c>
      <c r="L34" s="20" t="s">
        <v>4</v>
      </c>
      <c r="M34" s="5">
        <f t="shared" si="3"/>
        <v>34.459683333334851</v>
      </c>
      <c r="Q34" s="15"/>
      <c r="T34" s="5">
        <f>600+73.737/4+0.25</f>
        <v>618.68425000000002</v>
      </c>
    </row>
    <row r="35" spans="2:20" ht="15" thickBot="1" x14ac:dyDescent="0.35">
      <c r="B35" s="10">
        <v>31</v>
      </c>
      <c r="C35" s="28">
        <f t="shared" si="4"/>
        <v>34882.997950333309</v>
      </c>
      <c r="D35" s="5">
        <f t="shared" si="5"/>
        <v>27</v>
      </c>
      <c r="E35" s="5">
        <f t="shared" si="10"/>
        <v>610.75</v>
      </c>
      <c r="F35" s="5">
        <f t="shared" si="1"/>
        <v>584.10725000000002</v>
      </c>
      <c r="G35" s="5">
        <v>618.75</v>
      </c>
      <c r="H35" s="5">
        <f>590+16.429/4</f>
        <v>594.10725000000002</v>
      </c>
      <c r="I35" s="5">
        <f t="shared" si="2"/>
        <v>16.642749999999978</v>
      </c>
      <c r="J35" s="9">
        <f t="shared" si="7"/>
        <v>10</v>
      </c>
      <c r="K35" s="6"/>
      <c r="L35" s="5"/>
      <c r="M35" s="5">
        <f t="shared" si="3"/>
        <v>34.642749999999978</v>
      </c>
      <c r="Q35" s="15"/>
      <c r="T35" s="5">
        <f>600+73.331/4+0.25</f>
        <v>618.58275000000003</v>
      </c>
    </row>
    <row r="36" spans="2:20" ht="15" thickBot="1" x14ac:dyDescent="0.35">
      <c r="B36" s="7"/>
      <c r="C36" s="7"/>
      <c r="D36" s="7"/>
      <c r="E36" s="7"/>
      <c r="H36" s="8" t="s">
        <v>6</v>
      </c>
      <c r="I36" s="9">
        <f>SUM(I5:I35)</f>
        <v>441.79925000002299</v>
      </c>
      <c r="J36" s="5">
        <f>SUM(J5:J35)</f>
        <v>310</v>
      </c>
      <c r="K36" s="5">
        <f>SUM(K5:K35)</f>
        <v>362.4512500000119</v>
      </c>
      <c r="L36" s="5">
        <f>SUM(L5:L35)</f>
        <v>7.5</v>
      </c>
      <c r="M36" s="5">
        <f>SUM(M5:M35)</f>
        <v>1031.799250000023</v>
      </c>
    </row>
    <row r="37" spans="2:20" ht="15" thickBot="1" x14ac:dyDescent="0.35">
      <c r="H37" s="25" t="s">
        <v>17</v>
      </c>
      <c r="I37" s="17">
        <f>CEILING(I36,1)</f>
        <v>442</v>
      </c>
      <c r="J37" s="17">
        <f t="shared" ref="J37:M37" si="11">CEILING(J36,1)</f>
        <v>310</v>
      </c>
      <c r="K37" s="17">
        <f t="shared" si="11"/>
        <v>363</v>
      </c>
      <c r="L37" s="17">
        <f t="shared" si="11"/>
        <v>8</v>
      </c>
      <c r="M37" s="17">
        <f t="shared" si="11"/>
        <v>1032</v>
      </c>
    </row>
  </sheetData>
  <mergeCells count="8">
    <mergeCell ref="G2:G3"/>
    <mergeCell ref="H2:H3"/>
    <mergeCell ref="I2:L2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1-50</vt:lpstr>
    </vt:vector>
  </TitlesOfParts>
  <Company>ENTRAN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Sturdevant, Mike</dc:creator>
  <cp:lastModifiedBy>Sturdevant, Michael</cp:lastModifiedBy>
  <cp:lastPrinted>2023-04-26T19:35:00Z</cp:lastPrinted>
  <dcterms:created xsi:type="dcterms:W3CDTF">2011-08-24T13:33:24Z</dcterms:created>
  <dcterms:modified xsi:type="dcterms:W3CDTF">2023-11-06T14:45:30Z</dcterms:modified>
</cp:coreProperties>
</file>